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72"/>
  </bookViews>
  <sheets>
    <sheet name="Прил. 4.1." sheetId="1" r:id="rId1"/>
  </sheets>
  <definedNames>
    <definedName name="_xlnm.Print_Titles" localSheetId="0">'Прил. 4.1.'!$6:$8</definedName>
    <definedName name="_xlnm.Print_Area" localSheetId="0">'Прил. 4.1.'!$A$1:$M$56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" i="1" l="1"/>
  <c r="L54" i="1"/>
  <c r="K54" i="1"/>
  <c r="M53" i="1"/>
  <c r="L53" i="1"/>
  <c r="K53" i="1"/>
  <c r="M52" i="1"/>
  <c r="L52" i="1"/>
  <c r="K52" i="1"/>
  <c r="K50" i="1" s="1"/>
  <c r="L51" i="1"/>
  <c r="K51" i="1"/>
  <c r="L50" i="1"/>
  <c r="H50" i="1"/>
  <c r="J49" i="1"/>
  <c r="J48" i="1"/>
  <c r="J47" i="1"/>
  <c r="J46" i="1"/>
  <c r="M45" i="1"/>
  <c r="L45" i="1"/>
  <c r="K45" i="1"/>
  <c r="J45" i="1"/>
  <c r="J44" i="1"/>
  <c r="J43" i="1"/>
  <c r="J42" i="1"/>
  <c r="J41" i="1"/>
  <c r="M40" i="1"/>
  <c r="L40" i="1"/>
  <c r="K40" i="1"/>
  <c r="J40" i="1"/>
  <c r="J39" i="1"/>
  <c r="J38" i="1"/>
  <c r="J37" i="1"/>
  <c r="J36" i="1"/>
  <c r="M35" i="1"/>
  <c r="L35" i="1"/>
  <c r="K35" i="1"/>
  <c r="J35" i="1"/>
  <c r="J34" i="1"/>
  <c r="J33" i="1"/>
  <c r="J32" i="1"/>
  <c r="J31" i="1"/>
  <c r="M30" i="1"/>
  <c r="L30" i="1"/>
  <c r="K30" i="1"/>
  <c r="J30" i="1"/>
  <c r="J29" i="1"/>
  <c r="J28" i="1"/>
  <c r="J27" i="1"/>
  <c r="J26" i="1"/>
  <c r="M25" i="1"/>
  <c r="L25" i="1"/>
  <c r="K25" i="1"/>
  <c r="J25" i="1"/>
  <c r="J24" i="1"/>
  <c r="J23" i="1"/>
  <c r="J22" i="1"/>
  <c r="J21" i="1"/>
  <c r="M20" i="1"/>
  <c r="L20" i="1"/>
  <c r="K20" i="1"/>
  <c r="J20" i="1"/>
  <c r="J19" i="1"/>
  <c r="J18" i="1"/>
  <c r="J17" i="1"/>
  <c r="M16" i="1"/>
  <c r="M15" i="1" s="1"/>
  <c r="L16" i="1"/>
  <c r="J16" i="1"/>
  <c r="J15" i="1" s="1"/>
  <c r="L15" i="1"/>
  <c r="K15" i="1"/>
  <c r="J14" i="1"/>
  <c r="J54" i="1" s="1"/>
  <c r="J13" i="1"/>
  <c r="J12" i="1"/>
  <c r="J52" i="1" s="1"/>
  <c r="M11" i="1"/>
  <c r="M10" i="1"/>
  <c r="L10" i="1"/>
  <c r="K10" i="1"/>
  <c r="D10" i="1"/>
  <c r="D50" i="1" s="1"/>
  <c r="M51" i="1" l="1"/>
  <c r="M50" i="1" s="1"/>
  <c r="J50" i="1" s="1"/>
  <c r="J53" i="1"/>
  <c r="J11" i="1"/>
  <c r="J10" i="1" l="1"/>
  <c r="J51" i="1"/>
</calcChain>
</file>

<file path=xl/sharedStrings.xml><?xml version="1.0" encoding="utf-8"?>
<sst xmlns="http://schemas.openxmlformats.org/spreadsheetml/2006/main" count="102" uniqueCount="39">
  <si>
    <t xml:space="preserve">Приложение 3 </t>
  </si>
  <si>
    <t>к постановлению Администрации города Норильска</t>
  </si>
  <si>
    <t>1. Мероприятия по модернизации объектов коммунальной инфраструктуры муниципального образования город Норильск на 2016-2018 годы</t>
  </si>
  <si>
    <t>№ п/п</t>
  </si>
  <si>
    <t>Наименование объекта</t>
  </si>
  <si>
    <t>Юридический адрес объекта</t>
  </si>
  <si>
    <t>Сметная стоимость по ПСД (в ценах года создания/утверждения)</t>
  </si>
  <si>
    <t>Год начала строительства (капитального ремонта)</t>
  </si>
  <si>
    <t>Год завершения строительства (капитального ремонта)</t>
  </si>
  <si>
    <t>Единица измерений мощности</t>
  </si>
  <si>
    <t>Мощность объекта</t>
  </si>
  <si>
    <t>Источники финансирования</t>
  </si>
  <si>
    <t>Сметная стоимость в ценах года создания/утверждения программы</t>
  </si>
  <si>
    <t>в том числе:</t>
  </si>
  <si>
    <t>2016 год</t>
  </si>
  <si>
    <t>2017 год</t>
  </si>
  <si>
    <t>2018 год</t>
  </si>
  <si>
    <t>число</t>
  </si>
  <si>
    <t>текст</t>
  </si>
  <si>
    <t>тыс. руб.</t>
  </si>
  <si>
    <t>год</t>
  </si>
  <si>
    <t>Магистральный двухъярусный  коллектор по ул. Нансена от ул. Красноярской до ул. Хантайской     (II - ой этап)</t>
  </si>
  <si>
    <t>Красноярский край, город Норильск</t>
  </si>
  <si>
    <t>м.п.</t>
  </si>
  <si>
    <t>Капитальные вложения, всего</t>
  </si>
  <si>
    <t>- федеральный бюджет</t>
  </si>
  <si>
    <t>- бюджет субъекта РФ</t>
  </si>
  <si>
    <t>- местный бюджет</t>
  </si>
  <si>
    <t>- внебюджетные источники</t>
  </si>
  <si>
    <t>Коллектор по ул. Кирова (от ул. Ломоносова до ул. Пушкина)</t>
  </si>
  <si>
    <t xml:space="preserve">Трубопроводы камеры переключения 5-й северный ввод   (р-н ДОСААФ) </t>
  </si>
  <si>
    <t>Радикальный коллектор м/р пр. Солнечный (РВС от пр. Молодежный до пр. Солнечный)</t>
  </si>
  <si>
    <t>3-ий Северный ввод (на участке под проезжей частью от камеры переключения ул. Лауреатов - ул. Ленинградская в сторону 3-го Северного  ввода)</t>
  </si>
  <si>
    <t>Теплосеть и водовод по ул.Ветеранов от ж/д 23 до ул. Талнахской (через Пождепо)</t>
  </si>
  <si>
    <t>Теплосеть и водовод по ул. 50 лет Октября (от ул. Кирова до ул. Талнахской)</t>
  </si>
  <si>
    <t>Теплосеть и водовод по ул. Комсомольская (от ул. Дзержинского до ул. Советской)</t>
  </si>
  <si>
    <t>ИТОГО:</t>
  </si>
  <si>
    <t>Приложение № 4.1
к   подпрограмме «Развитие объектов социальной сферы, капитальный ремонт объектов коммунальной инфраструктуры и жилищного фонда" на  2016 - 2020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07.12.2015 № 600</t>
  </si>
  <si>
    <t>от 27.05.2016 №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</si>
</sst>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2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vertical="top" wrapText="1"/>
    </xf>
    <xf numFmtId="0" fontId="7" fillId="0" borderId="0" xfId="2" applyFont="1" applyAlignment="1">
      <alignment horizontal="right"/>
    </xf>
    <xf numFmtId="0" fontId="10" fillId="0" borderId="0" xfId="2" applyFont="1" applyAlignment="1">
      <alignment horizontal="center" vertical="center"/>
    </xf>
    <xf numFmtId="0" fontId="9" fillId="0" borderId="1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14" xfId="2" applyFont="1" applyBorder="1" applyAlignment="1">
      <alignment horizontal="center" wrapText="1"/>
    </xf>
    <xf numFmtId="0" fontId="5" fillId="0" borderId="15" xfId="2" applyFont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6" xfId="2" applyFont="1" applyBorder="1" applyAlignment="1">
      <alignment horizontal="center" wrapText="1"/>
    </xf>
    <xf numFmtId="0" fontId="5" fillId="0" borderId="18" xfId="2" applyFont="1" applyBorder="1" applyAlignment="1">
      <alignment vertical="center" wrapText="1"/>
    </xf>
    <xf numFmtId="164" fontId="13" fillId="0" borderId="14" xfId="3" applyNumberFormat="1" applyFont="1" applyBorder="1" applyAlignment="1">
      <alignment horizontal="center"/>
    </xf>
    <xf numFmtId="164" fontId="11" fillId="0" borderId="2" xfId="3" applyNumberFormat="1" applyFont="1" applyBorder="1" applyAlignment="1">
      <alignment horizontal="center"/>
    </xf>
    <xf numFmtId="164" fontId="11" fillId="0" borderId="19" xfId="3" applyNumberFormat="1" applyFont="1" applyBorder="1" applyAlignment="1">
      <alignment horizontal="center"/>
    </xf>
    <xf numFmtId="43" fontId="14" fillId="0" borderId="0" xfId="2" applyNumberFormat="1" applyFont="1" applyAlignment="1">
      <alignment horizontal="center" wrapText="1"/>
    </xf>
    <xf numFmtId="0" fontId="14" fillId="0" borderId="0" xfId="2" applyFont="1" applyAlignment="1">
      <alignment horizontal="center" wrapText="1"/>
    </xf>
    <xf numFmtId="0" fontId="5" fillId="0" borderId="22" xfId="2" quotePrefix="1" applyFont="1" applyBorder="1" applyAlignment="1">
      <alignment vertical="center" wrapText="1"/>
    </xf>
    <xf numFmtId="164" fontId="11" fillId="0" borderId="23" xfId="3" applyNumberFormat="1" applyFont="1" applyBorder="1" applyAlignment="1">
      <alignment horizontal="center"/>
    </xf>
    <xf numFmtId="164" fontId="11" fillId="0" borderId="24" xfId="3" applyNumberFormat="1" applyFont="1" applyBorder="1" applyAlignment="1">
      <alignment horizontal="center"/>
    </xf>
    <xf numFmtId="164" fontId="11" fillId="0" borderId="25" xfId="3" applyNumberFormat="1" applyFont="1" applyBorder="1" applyAlignment="1">
      <alignment horizontal="center"/>
    </xf>
    <xf numFmtId="164" fontId="11" fillId="0" borderId="26" xfId="3" applyNumberFormat="1" applyFont="1" applyBorder="1" applyAlignment="1">
      <alignment horizontal="center"/>
    </xf>
    <xf numFmtId="0" fontId="5" fillId="0" borderId="28" xfId="2" quotePrefix="1" applyFont="1" applyBorder="1" applyAlignment="1">
      <alignment vertical="center" wrapText="1"/>
    </xf>
    <xf numFmtId="164" fontId="11" fillId="0" borderId="9" xfId="3" applyNumberFormat="1" applyFont="1" applyBorder="1" applyAlignment="1">
      <alignment horizontal="center"/>
    </xf>
    <xf numFmtId="164" fontId="11" fillId="0" borderId="29" xfId="3" applyNumberFormat="1" applyFont="1" applyBorder="1" applyAlignment="1">
      <alignment horizontal="center"/>
    </xf>
    <xf numFmtId="164" fontId="11" fillId="0" borderId="16" xfId="3" applyNumberFormat="1" applyFont="1" applyBorder="1" applyAlignment="1">
      <alignment horizontal="center"/>
    </xf>
    <xf numFmtId="0" fontId="5" fillId="0" borderId="31" xfId="2" applyFont="1" applyBorder="1" applyAlignment="1">
      <alignment vertical="center" wrapText="1"/>
    </xf>
    <xf numFmtId="0" fontId="15" fillId="0" borderId="0" xfId="2" applyFont="1" applyAlignment="1">
      <alignment horizontal="center" wrapText="1"/>
    </xf>
    <xf numFmtId="164" fontId="11" fillId="0" borderId="32" xfId="3" applyNumberFormat="1" applyFont="1" applyBorder="1" applyAlignment="1">
      <alignment horizontal="center"/>
    </xf>
    <xf numFmtId="164" fontId="13" fillId="0" borderId="1" xfId="3" applyNumberFormat="1" applyFont="1" applyBorder="1" applyAlignment="1">
      <alignment horizontal="center"/>
    </xf>
    <xf numFmtId="165" fontId="14" fillId="0" borderId="0" xfId="2" applyNumberFormat="1" applyFont="1" applyAlignment="1">
      <alignment horizontal="center" wrapText="1"/>
    </xf>
    <xf numFmtId="164" fontId="13" fillId="0" borderId="30" xfId="3" applyNumberFormat="1" applyFont="1" applyBorder="1" applyAlignment="1">
      <alignment horizontal="center"/>
    </xf>
    <xf numFmtId="0" fontId="18" fillId="0" borderId="0" xfId="2" applyFont="1" applyBorder="1" applyAlignment="1">
      <alignment horizontal="center" vertical="center"/>
    </xf>
    <xf numFmtId="0" fontId="19" fillId="0" borderId="0" xfId="2" applyFont="1" applyBorder="1" applyAlignment="1">
      <alignment vertical="center"/>
    </xf>
    <xf numFmtId="43" fontId="19" fillId="0" borderId="0" xfId="2" applyNumberFormat="1" applyFont="1" applyBorder="1" applyAlignment="1">
      <alignment vertical="center"/>
    </xf>
    <xf numFmtId="164" fontId="19" fillId="0" borderId="0" xfId="3" applyNumberFormat="1" applyFont="1" applyBorder="1" applyAlignment="1">
      <alignment vertical="center"/>
    </xf>
    <xf numFmtId="0" fontId="19" fillId="0" borderId="0" xfId="2" applyFont="1" applyBorder="1" applyAlignment="1">
      <alignment vertical="center" wrapText="1"/>
    </xf>
    <xf numFmtId="164" fontId="19" fillId="0" borderId="0" xfId="2" applyNumberFormat="1" applyFont="1" applyBorder="1" applyAlignment="1">
      <alignment vertical="center" wrapText="1"/>
    </xf>
    <xf numFmtId="0" fontId="19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/>
    </xf>
    <xf numFmtId="0" fontId="19" fillId="0" borderId="0" xfId="2" applyFont="1"/>
    <xf numFmtId="164" fontId="19" fillId="0" borderId="0" xfId="3" applyNumberFormat="1" applyFont="1"/>
    <xf numFmtId="0" fontId="21" fillId="0" borderId="0" xfId="2" applyFont="1" applyAlignment="1"/>
    <xf numFmtId="0" fontId="19" fillId="0" borderId="0" xfId="2" applyFont="1" applyAlignment="1"/>
    <xf numFmtId="0" fontId="18" fillId="0" borderId="0" xfId="2" applyFont="1" applyAlignment="1"/>
    <xf numFmtId="164" fontId="19" fillId="0" borderId="0" xfId="3" applyNumberFormat="1" applyFont="1" applyAlignment="1"/>
    <xf numFmtId="164" fontId="19" fillId="0" borderId="0" xfId="2" applyNumberFormat="1" applyFont="1" applyAlignment="1"/>
    <xf numFmtId="0" fontId="18" fillId="0" borderId="0" xfId="2" applyFont="1"/>
    <xf numFmtId="164" fontId="3" fillId="0" borderId="0" xfId="2" applyNumberFormat="1" applyFont="1" applyAlignment="1"/>
    <xf numFmtId="0" fontId="17" fillId="0" borderId="17" xfId="2" applyFont="1" applyBorder="1" applyAlignment="1">
      <alignment horizontal="center" vertical="center" wrapText="1"/>
    </xf>
    <xf numFmtId="0" fontId="17" fillId="0" borderId="21" xfId="2" applyFont="1" applyBorder="1" applyAlignment="1">
      <alignment horizontal="center" vertical="center" wrapText="1"/>
    </xf>
    <xf numFmtId="0" fontId="17" fillId="0" borderId="27" xfId="2" applyFont="1" applyBorder="1" applyAlignment="1">
      <alignment horizontal="center" vertical="center" wrapText="1"/>
    </xf>
    <xf numFmtId="0" fontId="20" fillId="0" borderId="0" xfId="2" applyFont="1" applyFill="1" applyBorder="1" applyAlignment="1">
      <alignment wrapText="1"/>
    </xf>
    <xf numFmtId="0" fontId="20" fillId="0" borderId="0" xfId="2" applyFont="1" applyAlignment="1"/>
    <xf numFmtId="0" fontId="2" fillId="0" borderId="0" xfId="2" applyAlignment="1"/>
    <xf numFmtId="0" fontId="20" fillId="0" borderId="0" xfId="2" applyFont="1" applyAlignment="1">
      <alignment horizontal="right"/>
    </xf>
    <xf numFmtId="0" fontId="19" fillId="0" borderId="0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20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6" fillId="0" borderId="17" xfId="2" applyFont="1" applyBorder="1" applyAlignment="1">
      <alignment horizontal="center" vertical="center" wrapText="1"/>
    </xf>
    <xf numFmtId="0" fontId="16" fillId="0" borderId="21" xfId="2" applyFont="1" applyBorder="1" applyAlignment="1">
      <alignment horizontal="center" vertical="center" wrapText="1"/>
    </xf>
    <xf numFmtId="0" fontId="16" fillId="0" borderId="27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164" fontId="17" fillId="0" borderId="17" xfId="1" applyNumberFormat="1" applyFont="1" applyBorder="1" applyAlignment="1">
      <alignment horizontal="center" vertical="center" wrapText="1"/>
    </xf>
    <xf numFmtId="164" fontId="17" fillId="0" borderId="21" xfId="1" applyNumberFormat="1" applyFont="1" applyBorder="1" applyAlignment="1">
      <alignment horizontal="center" vertical="center" wrapText="1"/>
    </xf>
    <xf numFmtId="164" fontId="17" fillId="0" borderId="27" xfId="1" applyNumberFormat="1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/>
    </xf>
    <xf numFmtId="0" fontId="12" fillId="0" borderId="17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164" fontId="13" fillId="0" borderId="21" xfId="3" applyNumberFormat="1" applyFont="1" applyBorder="1" applyAlignment="1">
      <alignment vertical="center" wrapText="1"/>
    </xf>
    <xf numFmtId="164" fontId="13" fillId="0" borderId="27" xfId="3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164" fontId="13" fillId="0" borderId="17" xfId="3" applyNumberFormat="1" applyFont="1" applyBorder="1" applyAlignment="1">
      <alignment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 wrapText="1"/>
    </xf>
    <xf numFmtId="164" fontId="13" fillId="0" borderId="21" xfId="3" applyNumberFormat="1" applyFont="1" applyFill="1" applyBorder="1" applyAlignment="1">
      <alignment vertical="center" wrapText="1"/>
    </xf>
    <xf numFmtId="164" fontId="13" fillId="0" borderId="27" xfId="3" applyNumberFormat="1" applyFont="1" applyFill="1" applyBorder="1" applyAlignment="1">
      <alignment vertical="center" wrapText="1"/>
    </xf>
    <xf numFmtId="0" fontId="4" fillId="0" borderId="0" xfId="2" applyFont="1" applyAlignment="1">
      <alignment horizontal="left" vertical="top" wrapText="1"/>
    </xf>
    <xf numFmtId="0" fontId="8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4"/>
  <sheetViews>
    <sheetView tabSelected="1" view="pageBreakPreview" zoomScale="69" zoomScaleNormal="70" zoomScaleSheetLayoutView="69" workbookViewId="0">
      <selection activeCell="L7" sqref="L7"/>
    </sheetView>
  </sheetViews>
  <sheetFormatPr defaultColWidth="9.33203125" defaultRowHeight="13.2" outlineLevelCol="1" x14ac:dyDescent="0.25"/>
  <cols>
    <col min="1" max="1" width="6.33203125" style="1" bestFit="1" customWidth="1"/>
    <col min="2" max="2" width="43.109375" style="1" customWidth="1"/>
    <col min="3" max="3" width="18.109375" style="1" hidden="1" customWidth="1" outlineLevel="1"/>
    <col min="4" max="4" width="22.88671875" style="1" customWidth="1" collapsed="1"/>
    <col min="5" max="6" width="12.44140625" style="1" customWidth="1"/>
    <col min="7" max="7" width="12.88671875" style="1" customWidth="1"/>
    <col min="8" max="8" width="13.88671875" style="1" customWidth="1"/>
    <col min="9" max="9" width="33.109375" style="1" customWidth="1"/>
    <col min="10" max="10" width="23.33203125" style="1" customWidth="1"/>
    <col min="11" max="13" width="19.109375" style="1" customWidth="1"/>
    <col min="14" max="14" width="14" style="1" bestFit="1" customWidth="1"/>
    <col min="15" max="15" width="11.44140625" style="1" bestFit="1" customWidth="1"/>
    <col min="16" max="16" width="14.88671875" style="1" bestFit="1" customWidth="1"/>
    <col min="17" max="16384" width="9.33203125" style="1"/>
  </cols>
  <sheetData>
    <row r="1" spans="1:17" ht="17.399999999999999" x14ac:dyDescent="0.3">
      <c r="I1" s="2" t="s">
        <v>0</v>
      </c>
    </row>
    <row r="2" spans="1:17" ht="17.399999999999999" x14ac:dyDescent="0.3">
      <c r="I2" s="2" t="s">
        <v>1</v>
      </c>
    </row>
    <row r="3" spans="1:17" ht="22.5" customHeight="1" x14ac:dyDescent="0.3">
      <c r="I3" s="2" t="s">
        <v>38</v>
      </c>
    </row>
    <row r="4" spans="1:17" ht="115.5" customHeight="1" x14ac:dyDescent="0.25">
      <c r="A4" s="3"/>
      <c r="B4" s="3"/>
      <c r="C4" s="3"/>
      <c r="D4" s="3"/>
      <c r="E4" s="3"/>
      <c r="F4" s="3"/>
      <c r="G4" s="3"/>
      <c r="H4" s="3"/>
      <c r="I4" s="91" t="s">
        <v>37</v>
      </c>
      <c r="J4" s="91"/>
      <c r="K4" s="91"/>
      <c r="L4" s="91"/>
      <c r="M4" s="91"/>
      <c r="P4" s="4"/>
      <c r="Q4" s="5"/>
    </row>
    <row r="5" spans="1:17" ht="30.75" customHeight="1" thickBot="1" x14ac:dyDescent="0.3">
      <c r="A5" s="92" t="s">
        <v>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7" s="6" customFormat="1" ht="29.25" customHeight="1" thickBot="1" x14ac:dyDescent="0.35">
      <c r="A6" s="93" t="s">
        <v>3</v>
      </c>
      <c r="B6" s="95" t="s">
        <v>4</v>
      </c>
      <c r="C6" s="95" t="s">
        <v>5</v>
      </c>
      <c r="D6" s="95" t="s">
        <v>6</v>
      </c>
      <c r="E6" s="95" t="s">
        <v>7</v>
      </c>
      <c r="F6" s="95" t="s">
        <v>8</v>
      </c>
      <c r="G6" s="95" t="s">
        <v>9</v>
      </c>
      <c r="H6" s="95" t="s">
        <v>10</v>
      </c>
      <c r="I6" s="97" t="s">
        <v>11</v>
      </c>
      <c r="J6" s="99" t="s">
        <v>12</v>
      </c>
      <c r="K6" s="101" t="s">
        <v>13</v>
      </c>
      <c r="L6" s="102"/>
      <c r="M6" s="103"/>
    </row>
    <row r="7" spans="1:17" s="9" customFormat="1" ht="68.25" customHeight="1" thickBot="1" x14ac:dyDescent="0.35">
      <c r="A7" s="94"/>
      <c r="B7" s="96"/>
      <c r="C7" s="96"/>
      <c r="D7" s="96"/>
      <c r="E7" s="96"/>
      <c r="F7" s="96"/>
      <c r="G7" s="96"/>
      <c r="H7" s="96"/>
      <c r="I7" s="98"/>
      <c r="J7" s="100"/>
      <c r="K7" s="7" t="s">
        <v>14</v>
      </c>
      <c r="L7" s="7" t="s">
        <v>15</v>
      </c>
      <c r="M7" s="8" t="s">
        <v>16</v>
      </c>
    </row>
    <row r="8" spans="1:17" s="15" customFormat="1" x14ac:dyDescent="0.25">
      <c r="A8" s="10" t="s">
        <v>17</v>
      </c>
      <c r="B8" s="11" t="s">
        <v>18</v>
      </c>
      <c r="C8" s="11" t="s">
        <v>18</v>
      </c>
      <c r="D8" s="11" t="s">
        <v>19</v>
      </c>
      <c r="E8" s="11" t="s">
        <v>20</v>
      </c>
      <c r="F8" s="11" t="s">
        <v>20</v>
      </c>
      <c r="G8" s="11" t="s">
        <v>18</v>
      </c>
      <c r="H8" s="11" t="s">
        <v>17</v>
      </c>
      <c r="I8" s="12" t="s">
        <v>18</v>
      </c>
      <c r="J8" s="13" t="s">
        <v>19</v>
      </c>
      <c r="K8" s="11" t="s">
        <v>19</v>
      </c>
      <c r="L8" s="11" t="s">
        <v>19</v>
      </c>
      <c r="M8" s="14" t="s">
        <v>19</v>
      </c>
    </row>
    <row r="9" spans="1:17" s="15" customFormat="1" ht="13.8" thickBot="1" x14ac:dyDescent="0.3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7">
        <v>12</v>
      </c>
      <c r="M9" s="18">
        <v>13</v>
      </c>
    </row>
    <row r="10" spans="1:17" s="24" customFormat="1" ht="20.25" customHeight="1" x14ac:dyDescent="0.3">
      <c r="A10" s="65">
        <v>1</v>
      </c>
      <c r="B10" s="78" t="s">
        <v>21</v>
      </c>
      <c r="C10" s="85" t="s">
        <v>22</v>
      </c>
      <c r="D10" s="86">
        <f>243363-93000</f>
        <v>150363</v>
      </c>
      <c r="E10" s="71">
        <v>2016</v>
      </c>
      <c r="F10" s="71">
        <v>2018</v>
      </c>
      <c r="G10" s="71" t="s">
        <v>23</v>
      </c>
      <c r="H10" s="71">
        <v>2099</v>
      </c>
      <c r="I10" s="19" t="s">
        <v>24</v>
      </c>
      <c r="J10" s="20">
        <f>SUM(J11:J14)</f>
        <v>150363</v>
      </c>
      <c r="K10" s="21">
        <f>SUM(K11:K14)</f>
        <v>50110</v>
      </c>
      <c r="L10" s="21">
        <f>SUM(L11:L14)</f>
        <v>50110</v>
      </c>
      <c r="M10" s="22">
        <f>SUM(M11:M14)</f>
        <v>50143</v>
      </c>
      <c r="N10" s="23"/>
    </row>
    <row r="11" spans="1:17" s="24" customFormat="1" ht="21.75" customHeight="1" x14ac:dyDescent="0.3">
      <c r="A11" s="66"/>
      <c r="B11" s="79"/>
      <c r="C11" s="81"/>
      <c r="D11" s="83"/>
      <c r="E11" s="72"/>
      <c r="F11" s="72"/>
      <c r="G11" s="72"/>
      <c r="H11" s="72"/>
      <c r="I11" s="25" t="s">
        <v>25</v>
      </c>
      <c r="J11" s="26">
        <f>K11+L11+M11</f>
        <v>0</v>
      </c>
      <c r="K11" s="27">
        <v>0</v>
      </c>
      <c r="L11" s="28">
        <v>0</v>
      </c>
      <c r="M11" s="29">
        <f>93000-93000</f>
        <v>0</v>
      </c>
      <c r="N11" s="23"/>
    </row>
    <row r="12" spans="1:17" s="24" customFormat="1" ht="20.25" customHeight="1" x14ac:dyDescent="0.3">
      <c r="A12" s="66"/>
      <c r="B12" s="79"/>
      <c r="C12" s="81"/>
      <c r="D12" s="83"/>
      <c r="E12" s="72"/>
      <c r="F12" s="72"/>
      <c r="G12" s="72"/>
      <c r="H12" s="72"/>
      <c r="I12" s="25" t="s">
        <v>26</v>
      </c>
      <c r="J12" s="26">
        <f>K12+L12+M12</f>
        <v>150000</v>
      </c>
      <c r="K12" s="27">
        <v>50000</v>
      </c>
      <c r="L12" s="28">
        <v>50000</v>
      </c>
      <c r="M12" s="29">
        <v>50000</v>
      </c>
      <c r="N12" s="23"/>
    </row>
    <row r="13" spans="1:17" s="24" customFormat="1" ht="21.75" customHeight="1" x14ac:dyDescent="0.3">
      <c r="A13" s="66"/>
      <c r="B13" s="79"/>
      <c r="C13" s="81"/>
      <c r="D13" s="83"/>
      <c r="E13" s="72"/>
      <c r="F13" s="72"/>
      <c r="G13" s="72"/>
      <c r="H13" s="72"/>
      <c r="I13" s="25" t="s">
        <v>27</v>
      </c>
      <c r="J13" s="26">
        <f>K13+L13+M13</f>
        <v>363</v>
      </c>
      <c r="K13" s="27">
        <v>110</v>
      </c>
      <c r="L13" s="28">
        <v>110</v>
      </c>
      <c r="M13" s="29">
        <v>143</v>
      </c>
      <c r="N13" s="23"/>
    </row>
    <row r="14" spans="1:17" s="24" customFormat="1" ht="21.75" customHeight="1" thickBot="1" x14ac:dyDescent="0.35">
      <c r="A14" s="67"/>
      <c r="B14" s="80"/>
      <c r="C14" s="82"/>
      <c r="D14" s="84"/>
      <c r="E14" s="73"/>
      <c r="F14" s="73"/>
      <c r="G14" s="73"/>
      <c r="H14" s="73"/>
      <c r="I14" s="30" t="s">
        <v>28</v>
      </c>
      <c r="J14" s="26">
        <f>K14+L14+M14</f>
        <v>0</v>
      </c>
      <c r="K14" s="31">
        <v>0</v>
      </c>
      <c r="L14" s="32">
        <v>0</v>
      </c>
      <c r="M14" s="33">
        <v>0</v>
      </c>
      <c r="N14" s="23"/>
    </row>
    <row r="15" spans="1:17" s="35" customFormat="1" ht="20.25" customHeight="1" x14ac:dyDescent="0.3">
      <c r="A15" s="77">
        <v>2</v>
      </c>
      <c r="B15" s="78" t="s">
        <v>29</v>
      </c>
      <c r="C15" s="81" t="s">
        <v>22</v>
      </c>
      <c r="D15" s="89">
        <v>60851</v>
      </c>
      <c r="E15" s="72">
        <v>2016</v>
      </c>
      <c r="F15" s="87">
        <v>2016</v>
      </c>
      <c r="G15" s="72" t="s">
        <v>23</v>
      </c>
      <c r="H15" s="87">
        <v>1311</v>
      </c>
      <c r="I15" s="34" t="s">
        <v>24</v>
      </c>
      <c r="J15" s="20">
        <f>SUM(J16:J19)</f>
        <v>60851</v>
      </c>
      <c r="K15" s="21">
        <f>SUM(K16:K19)</f>
        <v>60851</v>
      </c>
      <c r="L15" s="21">
        <f>SUM(L16:L19)</f>
        <v>0</v>
      </c>
      <c r="M15" s="22">
        <f>SUM(M16:M19)</f>
        <v>0</v>
      </c>
      <c r="N15" s="23"/>
    </row>
    <row r="16" spans="1:17" s="35" customFormat="1" ht="20.25" customHeight="1" x14ac:dyDescent="0.3">
      <c r="A16" s="66"/>
      <c r="B16" s="79"/>
      <c r="C16" s="81"/>
      <c r="D16" s="89"/>
      <c r="E16" s="72"/>
      <c r="F16" s="87"/>
      <c r="G16" s="72"/>
      <c r="H16" s="87"/>
      <c r="I16" s="25" t="s">
        <v>25</v>
      </c>
      <c r="J16" s="26">
        <f>K16+L16+M16</f>
        <v>0</v>
      </c>
      <c r="K16" s="27">
        <v>0</v>
      </c>
      <c r="L16" s="28">
        <f>60000-60000</f>
        <v>0</v>
      </c>
      <c r="M16" s="29">
        <f>60000-60000</f>
        <v>0</v>
      </c>
      <c r="N16" s="23"/>
    </row>
    <row r="17" spans="1:14" s="35" customFormat="1" ht="20.25" customHeight="1" x14ac:dyDescent="0.3">
      <c r="A17" s="66"/>
      <c r="B17" s="79"/>
      <c r="C17" s="81"/>
      <c r="D17" s="89"/>
      <c r="E17" s="72"/>
      <c r="F17" s="87"/>
      <c r="G17" s="72"/>
      <c r="H17" s="87"/>
      <c r="I17" s="25" t="s">
        <v>26</v>
      </c>
      <c r="J17" s="26">
        <f>K17+L17+M17</f>
        <v>0</v>
      </c>
      <c r="K17" s="27">
        <v>0</v>
      </c>
      <c r="L17" s="28">
        <v>0</v>
      </c>
      <c r="M17" s="29">
        <v>0</v>
      </c>
      <c r="N17" s="23"/>
    </row>
    <row r="18" spans="1:14" s="35" customFormat="1" ht="20.25" customHeight="1" x14ac:dyDescent="0.3">
      <c r="A18" s="66"/>
      <c r="B18" s="79"/>
      <c r="C18" s="81"/>
      <c r="D18" s="89"/>
      <c r="E18" s="72"/>
      <c r="F18" s="87"/>
      <c r="G18" s="72"/>
      <c r="H18" s="87"/>
      <c r="I18" s="25" t="s">
        <v>27</v>
      </c>
      <c r="J18" s="26">
        <f>K18+L18+M18</f>
        <v>0</v>
      </c>
      <c r="K18" s="27">
        <v>0</v>
      </c>
      <c r="L18" s="28">
        <v>0</v>
      </c>
      <c r="M18" s="29">
        <v>0</v>
      </c>
      <c r="N18" s="23"/>
    </row>
    <row r="19" spans="1:14" s="35" customFormat="1" ht="20.25" customHeight="1" thickBot="1" x14ac:dyDescent="0.35">
      <c r="A19" s="67"/>
      <c r="B19" s="80"/>
      <c r="C19" s="82"/>
      <c r="D19" s="90"/>
      <c r="E19" s="73"/>
      <c r="F19" s="88"/>
      <c r="G19" s="73"/>
      <c r="H19" s="88"/>
      <c r="I19" s="30" t="s">
        <v>28</v>
      </c>
      <c r="J19" s="26">
        <f>K19+L19+M19</f>
        <v>60851</v>
      </c>
      <c r="K19" s="31">
        <v>60851</v>
      </c>
      <c r="L19" s="32"/>
      <c r="M19" s="33"/>
      <c r="N19" s="23"/>
    </row>
    <row r="20" spans="1:14" s="35" customFormat="1" ht="19.5" customHeight="1" x14ac:dyDescent="0.3">
      <c r="A20" s="77">
        <v>3</v>
      </c>
      <c r="B20" s="78" t="s">
        <v>30</v>
      </c>
      <c r="C20" s="81" t="s">
        <v>22</v>
      </c>
      <c r="D20" s="83">
        <v>17949</v>
      </c>
      <c r="E20" s="72">
        <v>2016</v>
      </c>
      <c r="F20" s="87">
        <v>2016</v>
      </c>
      <c r="G20" s="72" t="s">
        <v>23</v>
      </c>
      <c r="H20" s="72">
        <v>314</v>
      </c>
      <c r="I20" s="34" t="s">
        <v>24</v>
      </c>
      <c r="J20" s="20">
        <f>SUM(J21:J24)</f>
        <v>17949</v>
      </c>
      <c r="K20" s="21">
        <f>SUM(K21:K24)</f>
        <v>17949</v>
      </c>
      <c r="L20" s="21">
        <f>SUM(L21:L24)</f>
        <v>0</v>
      </c>
      <c r="M20" s="22">
        <f>SUM(M21:M24)</f>
        <v>0</v>
      </c>
      <c r="N20" s="23"/>
    </row>
    <row r="21" spans="1:14" s="35" customFormat="1" ht="19.5" customHeight="1" x14ac:dyDescent="0.3">
      <c r="A21" s="66"/>
      <c r="B21" s="79"/>
      <c r="C21" s="81"/>
      <c r="D21" s="83"/>
      <c r="E21" s="72"/>
      <c r="F21" s="87"/>
      <c r="G21" s="72"/>
      <c r="H21" s="72"/>
      <c r="I21" s="25" t="s">
        <v>25</v>
      </c>
      <c r="J21" s="26">
        <f>K21+L21+M21</f>
        <v>0</v>
      </c>
      <c r="K21" s="27">
        <v>0</v>
      </c>
      <c r="L21" s="27">
        <v>0</v>
      </c>
      <c r="M21" s="36">
        <v>0</v>
      </c>
      <c r="N21" s="23"/>
    </row>
    <row r="22" spans="1:14" s="35" customFormat="1" ht="19.5" customHeight="1" x14ac:dyDescent="0.3">
      <c r="A22" s="66"/>
      <c r="B22" s="79"/>
      <c r="C22" s="81"/>
      <c r="D22" s="83"/>
      <c r="E22" s="72"/>
      <c r="F22" s="87"/>
      <c r="G22" s="72"/>
      <c r="H22" s="72"/>
      <c r="I22" s="25" t="s">
        <v>26</v>
      </c>
      <c r="J22" s="26">
        <f>K22+L22+M22</f>
        <v>0</v>
      </c>
      <c r="K22" s="27">
        <v>0</v>
      </c>
      <c r="L22" s="27">
        <v>0</v>
      </c>
      <c r="M22" s="36">
        <v>0</v>
      </c>
      <c r="N22" s="23"/>
    </row>
    <row r="23" spans="1:14" s="35" customFormat="1" ht="19.5" customHeight="1" x14ac:dyDescent="0.3">
      <c r="A23" s="66"/>
      <c r="B23" s="79"/>
      <c r="C23" s="81"/>
      <c r="D23" s="83"/>
      <c r="E23" s="72"/>
      <c r="F23" s="87"/>
      <c r="G23" s="72"/>
      <c r="H23" s="72"/>
      <c r="I23" s="25" t="s">
        <v>27</v>
      </c>
      <c r="J23" s="26">
        <f>K23+L23+M23</f>
        <v>0</v>
      </c>
      <c r="K23" s="27">
        <v>0</v>
      </c>
      <c r="L23" s="27">
        <v>0</v>
      </c>
      <c r="M23" s="36">
        <v>0</v>
      </c>
      <c r="N23" s="23"/>
    </row>
    <row r="24" spans="1:14" s="35" customFormat="1" ht="19.5" customHeight="1" thickBot="1" x14ac:dyDescent="0.35">
      <c r="A24" s="67"/>
      <c r="B24" s="80"/>
      <c r="C24" s="82"/>
      <c r="D24" s="84"/>
      <c r="E24" s="73"/>
      <c r="F24" s="88"/>
      <c r="G24" s="73"/>
      <c r="H24" s="73"/>
      <c r="I24" s="30" t="s">
        <v>28</v>
      </c>
      <c r="J24" s="26">
        <f>K24+L24+M24</f>
        <v>17949</v>
      </c>
      <c r="K24" s="31">
        <v>17949</v>
      </c>
      <c r="L24" s="32">
        <v>0</v>
      </c>
      <c r="M24" s="33">
        <v>0</v>
      </c>
      <c r="N24" s="23"/>
    </row>
    <row r="25" spans="1:14" s="35" customFormat="1" ht="19.5" customHeight="1" x14ac:dyDescent="0.3">
      <c r="A25" s="77">
        <v>4</v>
      </c>
      <c r="B25" s="78" t="s">
        <v>31</v>
      </c>
      <c r="C25" s="81" t="s">
        <v>22</v>
      </c>
      <c r="D25" s="83">
        <v>43860</v>
      </c>
      <c r="E25" s="72">
        <v>2017</v>
      </c>
      <c r="F25" s="87">
        <v>2017</v>
      </c>
      <c r="G25" s="72" t="s">
        <v>23</v>
      </c>
      <c r="H25" s="72">
        <v>1020</v>
      </c>
      <c r="I25" s="34" t="s">
        <v>24</v>
      </c>
      <c r="J25" s="20">
        <f>SUM(J26:J29)</f>
        <v>43860</v>
      </c>
      <c r="K25" s="21">
        <f>SUM(K26:K29)</f>
        <v>0</v>
      </c>
      <c r="L25" s="21">
        <f>SUM(L26:L29)</f>
        <v>43860</v>
      </c>
      <c r="M25" s="22">
        <f>SUM(M26:M29)</f>
        <v>0</v>
      </c>
      <c r="N25" s="23"/>
    </row>
    <row r="26" spans="1:14" s="35" customFormat="1" ht="19.5" customHeight="1" x14ac:dyDescent="0.3">
      <c r="A26" s="66"/>
      <c r="B26" s="79"/>
      <c r="C26" s="81"/>
      <c r="D26" s="83"/>
      <c r="E26" s="72"/>
      <c r="F26" s="87"/>
      <c r="G26" s="72"/>
      <c r="H26" s="72"/>
      <c r="I26" s="25" t="s">
        <v>25</v>
      </c>
      <c r="J26" s="26">
        <f>K26+L26+M26</f>
        <v>0</v>
      </c>
      <c r="K26" s="27">
        <v>0</v>
      </c>
      <c r="L26" s="27">
        <v>0</v>
      </c>
      <c r="M26" s="36">
        <v>0</v>
      </c>
      <c r="N26" s="23"/>
    </row>
    <row r="27" spans="1:14" s="35" customFormat="1" ht="19.5" customHeight="1" x14ac:dyDescent="0.3">
      <c r="A27" s="66"/>
      <c r="B27" s="79"/>
      <c r="C27" s="81"/>
      <c r="D27" s="83"/>
      <c r="E27" s="72"/>
      <c r="F27" s="87"/>
      <c r="G27" s="72"/>
      <c r="H27" s="72"/>
      <c r="I27" s="25" t="s">
        <v>26</v>
      </c>
      <c r="J27" s="26">
        <f>K27+L27+M27</f>
        <v>0</v>
      </c>
      <c r="K27" s="27">
        <v>0</v>
      </c>
      <c r="L27" s="27">
        <v>0</v>
      </c>
      <c r="M27" s="36">
        <v>0</v>
      </c>
      <c r="N27" s="23"/>
    </row>
    <row r="28" spans="1:14" s="35" customFormat="1" ht="19.5" customHeight="1" x14ac:dyDescent="0.3">
      <c r="A28" s="66"/>
      <c r="B28" s="79"/>
      <c r="C28" s="81"/>
      <c r="D28" s="83"/>
      <c r="E28" s="72"/>
      <c r="F28" s="87"/>
      <c r="G28" s="72"/>
      <c r="H28" s="72"/>
      <c r="I28" s="25" t="s">
        <v>27</v>
      </c>
      <c r="J28" s="26">
        <f>K28+L28+M28</f>
        <v>0</v>
      </c>
      <c r="K28" s="27">
        <v>0</v>
      </c>
      <c r="L28" s="27">
        <v>0</v>
      </c>
      <c r="M28" s="36">
        <v>0</v>
      </c>
      <c r="N28" s="23"/>
    </row>
    <row r="29" spans="1:14" s="35" customFormat="1" ht="19.5" customHeight="1" thickBot="1" x14ac:dyDescent="0.35">
      <c r="A29" s="67"/>
      <c r="B29" s="80"/>
      <c r="C29" s="82"/>
      <c r="D29" s="84"/>
      <c r="E29" s="73"/>
      <c r="F29" s="88"/>
      <c r="G29" s="73"/>
      <c r="H29" s="73"/>
      <c r="I29" s="30" t="s">
        <v>28</v>
      </c>
      <c r="J29" s="26">
        <f>K29+L29+M29</f>
        <v>43860</v>
      </c>
      <c r="K29" s="31">
        <v>0</v>
      </c>
      <c r="L29" s="32">
        <v>43860</v>
      </c>
      <c r="M29" s="33">
        <v>0</v>
      </c>
      <c r="N29" s="23"/>
    </row>
    <row r="30" spans="1:14" s="35" customFormat="1" ht="19.5" customHeight="1" x14ac:dyDescent="0.3">
      <c r="A30" s="77">
        <v>5</v>
      </c>
      <c r="B30" s="78" t="s">
        <v>32</v>
      </c>
      <c r="C30" s="81" t="s">
        <v>22</v>
      </c>
      <c r="D30" s="83">
        <v>34940</v>
      </c>
      <c r="E30" s="72">
        <v>2017</v>
      </c>
      <c r="F30" s="87">
        <v>2017</v>
      </c>
      <c r="G30" s="72" t="s">
        <v>23</v>
      </c>
      <c r="H30" s="72">
        <v>173</v>
      </c>
      <c r="I30" s="34" t="s">
        <v>24</v>
      </c>
      <c r="J30" s="20">
        <f>SUM(J31:J34)</f>
        <v>34940</v>
      </c>
      <c r="K30" s="21">
        <f>SUM(K31:K34)</f>
        <v>0</v>
      </c>
      <c r="L30" s="21">
        <f>SUM(L31:L34)</f>
        <v>34940</v>
      </c>
      <c r="M30" s="22">
        <f>SUM(M31:M34)</f>
        <v>0</v>
      </c>
      <c r="N30" s="23"/>
    </row>
    <row r="31" spans="1:14" s="35" customFormat="1" ht="19.5" customHeight="1" x14ac:dyDescent="0.3">
      <c r="A31" s="66"/>
      <c r="B31" s="79"/>
      <c r="C31" s="81"/>
      <c r="D31" s="83"/>
      <c r="E31" s="72"/>
      <c r="F31" s="87"/>
      <c r="G31" s="72"/>
      <c r="H31" s="72"/>
      <c r="I31" s="25" t="s">
        <v>25</v>
      </c>
      <c r="J31" s="26">
        <f>K31+L31+M31</f>
        <v>0</v>
      </c>
      <c r="K31" s="27">
        <v>0</v>
      </c>
      <c r="L31" s="27">
        <v>0</v>
      </c>
      <c r="M31" s="36">
        <v>0</v>
      </c>
      <c r="N31" s="23"/>
    </row>
    <row r="32" spans="1:14" s="35" customFormat="1" ht="19.5" customHeight="1" x14ac:dyDescent="0.3">
      <c r="A32" s="66"/>
      <c r="B32" s="79"/>
      <c r="C32" s="81"/>
      <c r="D32" s="83"/>
      <c r="E32" s="72"/>
      <c r="F32" s="87"/>
      <c r="G32" s="72"/>
      <c r="H32" s="72"/>
      <c r="I32" s="25" t="s">
        <v>26</v>
      </c>
      <c r="J32" s="26">
        <f>K32+L32+M32</f>
        <v>0</v>
      </c>
      <c r="K32" s="27">
        <v>0</v>
      </c>
      <c r="L32" s="27">
        <v>0</v>
      </c>
      <c r="M32" s="36">
        <v>0</v>
      </c>
      <c r="N32" s="23"/>
    </row>
    <row r="33" spans="1:14" s="35" customFormat="1" ht="19.5" customHeight="1" x14ac:dyDescent="0.3">
      <c r="A33" s="66"/>
      <c r="B33" s="79"/>
      <c r="C33" s="81"/>
      <c r="D33" s="83"/>
      <c r="E33" s="72"/>
      <c r="F33" s="87"/>
      <c r="G33" s="72"/>
      <c r="H33" s="72"/>
      <c r="I33" s="25" t="s">
        <v>27</v>
      </c>
      <c r="J33" s="26">
        <f>K33+L33+M33</f>
        <v>0</v>
      </c>
      <c r="K33" s="27">
        <v>0</v>
      </c>
      <c r="L33" s="27">
        <v>0</v>
      </c>
      <c r="M33" s="36">
        <v>0</v>
      </c>
      <c r="N33" s="23"/>
    </row>
    <row r="34" spans="1:14" s="35" customFormat="1" ht="19.5" customHeight="1" thickBot="1" x14ac:dyDescent="0.35">
      <c r="A34" s="67"/>
      <c r="B34" s="80"/>
      <c r="C34" s="82"/>
      <c r="D34" s="84"/>
      <c r="E34" s="73"/>
      <c r="F34" s="88"/>
      <c r="G34" s="73"/>
      <c r="H34" s="73"/>
      <c r="I34" s="30" t="s">
        <v>28</v>
      </c>
      <c r="J34" s="26">
        <f>K34+L34+M34</f>
        <v>34940</v>
      </c>
      <c r="K34" s="31">
        <v>0</v>
      </c>
      <c r="L34" s="32">
        <v>34940</v>
      </c>
      <c r="M34" s="33">
        <v>0</v>
      </c>
      <c r="N34" s="23"/>
    </row>
    <row r="35" spans="1:14" s="35" customFormat="1" ht="19.5" customHeight="1" x14ac:dyDescent="0.3">
      <c r="A35" s="65">
        <v>6</v>
      </c>
      <c r="B35" s="78" t="s">
        <v>33</v>
      </c>
      <c r="C35" s="85" t="s">
        <v>22</v>
      </c>
      <c r="D35" s="86">
        <v>27570</v>
      </c>
      <c r="E35" s="71">
        <v>2018</v>
      </c>
      <c r="F35" s="71">
        <v>2018</v>
      </c>
      <c r="G35" s="71" t="s">
        <v>23</v>
      </c>
      <c r="H35" s="71">
        <v>630</v>
      </c>
      <c r="I35" s="19" t="s">
        <v>24</v>
      </c>
      <c r="J35" s="20">
        <f>SUM(J36:J39)</f>
        <v>27570</v>
      </c>
      <c r="K35" s="21">
        <f>SUM(K36:K39)</f>
        <v>0</v>
      </c>
      <c r="L35" s="21">
        <f>SUM(L36:L39)</f>
        <v>0</v>
      </c>
      <c r="M35" s="22">
        <f>SUM(M36:M39)</f>
        <v>27570</v>
      </c>
      <c r="N35" s="23"/>
    </row>
    <row r="36" spans="1:14" s="35" customFormat="1" ht="19.5" customHeight="1" x14ac:dyDescent="0.3">
      <c r="A36" s="66"/>
      <c r="B36" s="79"/>
      <c r="C36" s="81"/>
      <c r="D36" s="83"/>
      <c r="E36" s="72"/>
      <c r="F36" s="72"/>
      <c r="G36" s="72"/>
      <c r="H36" s="72"/>
      <c r="I36" s="25" t="s">
        <v>25</v>
      </c>
      <c r="J36" s="26">
        <f>K36+L36+M36</f>
        <v>0</v>
      </c>
      <c r="K36" s="27">
        <v>0</v>
      </c>
      <c r="L36" s="27">
        <v>0</v>
      </c>
      <c r="M36" s="36">
        <v>0</v>
      </c>
      <c r="N36" s="23"/>
    </row>
    <row r="37" spans="1:14" s="35" customFormat="1" ht="19.5" customHeight="1" x14ac:dyDescent="0.3">
      <c r="A37" s="66"/>
      <c r="B37" s="79"/>
      <c r="C37" s="81"/>
      <c r="D37" s="83"/>
      <c r="E37" s="72"/>
      <c r="F37" s="72"/>
      <c r="G37" s="72"/>
      <c r="H37" s="72"/>
      <c r="I37" s="25" t="s">
        <v>26</v>
      </c>
      <c r="J37" s="26">
        <f>K37+L37+M37</f>
        <v>0</v>
      </c>
      <c r="K37" s="27">
        <v>0</v>
      </c>
      <c r="L37" s="27">
        <v>0</v>
      </c>
      <c r="M37" s="36">
        <v>0</v>
      </c>
      <c r="N37" s="23"/>
    </row>
    <row r="38" spans="1:14" s="35" customFormat="1" ht="19.5" customHeight="1" x14ac:dyDescent="0.3">
      <c r="A38" s="66"/>
      <c r="B38" s="79"/>
      <c r="C38" s="81"/>
      <c r="D38" s="83"/>
      <c r="E38" s="72"/>
      <c r="F38" s="72"/>
      <c r="G38" s="72"/>
      <c r="H38" s="72"/>
      <c r="I38" s="25" t="s">
        <v>27</v>
      </c>
      <c r="J38" s="26">
        <f>K38+L38+M38</f>
        <v>0</v>
      </c>
      <c r="K38" s="27">
        <v>0</v>
      </c>
      <c r="L38" s="27">
        <v>0</v>
      </c>
      <c r="M38" s="36">
        <v>0</v>
      </c>
      <c r="N38" s="23"/>
    </row>
    <row r="39" spans="1:14" s="35" customFormat="1" ht="19.5" customHeight="1" thickBot="1" x14ac:dyDescent="0.35">
      <c r="A39" s="67"/>
      <c r="B39" s="80"/>
      <c r="C39" s="82"/>
      <c r="D39" s="84"/>
      <c r="E39" s="73"/>
      <c r="F39" s="73"/>
      <c r="G39" s="73"/>
      <c r="H39" s="73"/>
      <c r="I39" s="30" t="s">
        <v>28</v>
      </c>
      <c r="J39" s="26">
        <f>K39+L39+M39</f>
        <v>27570</v>
      </c>
      <c r="K39" s="31">
        <v>0</v>
      </c>
      <c r="L39" s="32">
        <v>0</v>
      </c>
      <c r="M39" s="33">
        <v>27570</v>
      </c>
      <c r="N39" s="23"/>
    </row>
    <row r="40" spans="1:14" s="35" customFormat="1" ht="19.5" customHeight="1" x14ac:dyDescent="0.3">
      <c r="A40" s="77">
        <v>7</v>
      </c>
      <c r="B40" s="78" t="s">
        <v>34</v>
      </c>
      <c r="C40" s="81" t="s">
        <v>22</v>
      </c>
      <c r="D40" s="83">
        <v>27570</v>
      </c>
      <c r="E40" s="71">
        <v>2018</v>
      </c>
      <c r="F40" s="71">
        <v>2018</v>
      </c>
      <c r="G40" s="71" t="s">
        <v>23</v>
      </c>
      <c r="H40" s="72">
        <v>600</v>
      </c>
      <c r="I40" s="34" t="s">
        <v>24</v>
      </c>
      <c r="J40" s="20">
        <f>SUM(J41:J44)</f>
        <v>27570</v>
      </c>
      <c r="K40" s="21">
        <f>SUM(K41:K44)</f>
        <v>0</v>
      </c>
      <c r="L40" s="21">
        <f>SUM(L41:L44)</f>
        <v>0</v>
      </c>
      <c r="M40" s="22">
        <f>SUM(M41:M44)</f>
        <v>27570</v>
      </c>
      <c r="N40" s="23"/>
    </row>
    <row r="41" spans="1:14" s="35" customFormat="1" ht="19.5" customHeight="1" x14ac:dyDescent="0.3">
      <c r="A41" s="66"/>
      <c r="B41" s="79"/>
      <c r="C41" s="81"/>
      <c r="D41" s="83"/>
      <c r="E41" s="72"/>
      <c r="F41" s="72"/>
      <c r="G41" s="72"/>
      <c r="H41" s="72"/>
      <c r="I41" s="25" t="s">
        <v>25</v>
      </c>
      <c r="J41" s="26">
        <f>K41+L41+M41</f>
        <v>0</v>
      </c>
      <c r="K41" s="27">
        <v>0</v>
      </c>
      <c r="L41" s="27">
        <v>0</v>
      </c>
      <c r="M41" s="36">
        <v>0</v>
      </c>
      <c r="N41" s="23"/>
    </row>
    <row r="42" spans="1:14" s="35" customFormat="1" ht="19.5" customHeight="1" x14ac:dyDescent="0.3">
      <c r="A42" s="66"/>
      <c r="B42" s="79"/>
      <c r="C42" s="81"/>
      <c r="D42" s="83"/>
      <c r="E42" s="72"/>
      <c r="F42" s="72"/>
      <c r="G42" s="72"/>
      <c r="H42" s="72"/>
      <c r="I42" s="25" t="s">
        <v>26</v>
      </c>
      <c r="J42" s="26">
        <f>K42+L42+M42</f>
        <v>0</v>
      </c>
      <c r="K42" s="27">
        <v>0</v>
      </c>
      <c r="L42" s="27">
        <v>0</v>
      </c>
      <c r="M42" s="36">
        <v>0</v>
      </c>
      <c r="N42" s="23"/>
    </row>
    <row r="43" spans="1:14" s="35" customFormat="1" ht="19.5" customHeight="1" x14ac:dyDescent="0.3">
      <c r="A43" s="66"/>
      <c r="B43" s="79"/>
      <c r="C43" s="81"/>
      <c r="D43" s="83"/>
      <c r="E43" s="72"/>
      <c r="F43" s="72"/>
      <c r="G43" s="72"/>
      <c r="H43" s="72"/>
      <c r="I43" s="25" t="s">
        <v>27</v>
      </c>
      <c r="J43" s="26">
        <f>K43+L43+M43</f>
        <v>0</v>
      </c>
      <c r="K43" s="27">
        <v>0</v>
      </c>
      <c r="L43" s="27">
        <v>0</v>
      </c>
      <c r="M43" s="36">
        <v>0</v>
      </c>
      <c r="N43" s="23"/>
    </row>
    <row r="44" spans="1:14" s="35" customFormat="1" ht="21.75" customHeight="1" thickBot="1" x14ac:dyDescent="0.35">
      <c r="A44" s="67"/>
      <c r="B44" s="80"/>
      <c r="C44" s="82"/>
      <c r="D44" s="84"/>
      <c r="E44" s="73"/>
      <c r="F44" s="73"/>
      <c r="G44" s="73"/>
      <c r="H44" s="73"/>
      <c r="I44" s="30" t="s">
        <v>28</v>
      </c>
      <c r="J44" s="26">
        <f>K44+L44+M44</f>
        <v>27570</v>
      </c>
      <c r="K44" s="31">
        <v>0</v>
      </c>
      <c r="L44" s="32">
        <v>0</v>
      </c>
      <c r="M44" s="33">
        <v>27570</v>
      </c>
      <c r="N44" s="23"/>
    </row>
    <row r="45" spans="1:14" s="35" customFormat="1" ht="21.75" customHeight="1" x14ac:dyDescent="0.3">
      <c r="A45" s="77">
        <v>8</v>
      </c>
      <c r="B45" s="78" t="s">
        <v>35</v>
      </c>
      <c r="C45" s="81" t="s">
        <v>22</v>
      </c>
      <c r="D45" s="83">
        <v>23660</v>
      </c>
      <c r="E45" s="71">
        <v>2018</v>
      </c>
      <c r="F45" s="71">
        <v>2018</v>
      </c>
      <c r="G45" s="71" t="s">
        <v>23</v>
      </c>
      <c r="H45" s="72">
        <v>225</v>
      </c>
      <c r="I45" s="34" t="s">
        <v>24</v>
      </c>
      <c r="J45" s="20">
        <f>SUM(J46:J49)</f>
        <v>23660</v>
      </c>
      <c r="K45" s="21">
        <f>SUM(K46:K49)</f>
        <v>0</v>
      </c>
      <c r="L45" s="21">
        <f>SUM(L46:L49)</f>
        <v>0</v>
      </c>
      <c r="M45" s="22">
        <f>SUM(M46:M49)</f>
        <v>23660</v>
      </c>
      <c r="N45" s="23"/>
    </row>
    <row r="46" spans="1:14" s="35" customFormat="1" ht="21.75" customHeight="1" x14ac:dyDescent="0.3">
      <c r="A46" s="66"/>
      <c r="B46" s="79"/>
      <c r="C46" s="81"/>
      <c r="D46" s="83"/>
      <c r="E46" s="72"/>
      <c r="F46" s="72"/>
      <c r="G46" s="72"/>
      <c r="H46" s="72"/>
      <c r="I46" s="25" t="s">
        <v>25</v>
      </c>
      <c r="J46" s="26">
        <f>K46+L46+M46</f>
        <v>0</v>
      </c>
      <c r="K46" s="27">
        <v>0</v>
      </c>
      <c r="L46" s="27">
        <v>0</v>
      </c>
      <c r="M46" s="36">
        <v>0</v>
      </c>
      <c r="N46" s="23"/>
    </row>
    <row r="47" spans="1:14" s="35" customFormat="1" ht="22.5" customHeight="1" x14ac:dyDescent="0.3">
      <c r="A47" s="66"/>
      <c r="B47" s="79"/>
      <c r="C47" s="81"/>
      <c r="D47" s="83"/>
      <c r="E47" s="72"/>
      <c r="F47" s="72"/>
      <c r="G47" s="72"/>
      <c r="H47" s="72"/>
      <c r="I47" s="25" t="s">
        <v>26</v>
      </c>
      <c r="J47" s="26">
        <f>K47+L47+M47</f>
        <v>0</v>
      </c>
      <c r="K47" s="27">
        <v>0</v>
      </c>
      <c r="L47" s="27">
        <v>0</v>
      </c>
      <c r="M47" s="36">
        <v>0</v>
      </c>
      <c r="N47" s="23"/>
    </row>
    <row r="48" spans="1:14" s="35" customFormat="1" ht="21.75" customHeight="1" x14ac:dyDescent="0.3">
      <c r="A48" s="66"/>
      <c r="B48" s="79"/>
      <c r="C48" s="81"/>
      <c r="D48" s="83"/>
      <c r="E48" s="72"/>
      <c r="F48" s="72"/>
      <c r="G48" s="72"/>
      <c r="H48" s="72"/>
      <c r="I48" s="25" t="s">
        <v>27</v>
      </c>
      <c r="J48" s="26">
        <f>K48+L48+M48</f>
        <v>0</v>
      </c>
      <c r="K48" s="27">
        <v>0</v>
      </c>
      <c r="L48" s="27">
        <v>0</v>
      </c>
      <c r="M48" s="36">
        <v>0</v>
      </c>
      <c r="N48" s="23"/>
    </row>
    <row r="49" spans="1:14" s="35" customFormat="1" ht="21.75" customHeight="1" thickBot="1" x14ac:dyDescent="0.35">
      <c r="A49" s="67"/>
      <c r="B49" s="80"/>
      <c r="C49" s="82"/>
      <c r="D49" s="84"/>
      <c r="E49" s="73"/>
      <c r="F49" s="73"/>
      <c r="G49" s="73"/>
      <c r="H49" s="73"/>
      <c r="I49" s="30" t="s">
        <v>28</v>
      </c>
      <c r="J49" s="26">
        <f>K49+L49+M49</f>
        <v>23660</v>
      </c>
      <c r="K49" s="31">
        <v>0</v>
      </c>
      <c r="L49" s="32">
        <v>0</v>
      </c>
      <c r="M49" s="33">
        <v>23660</v>
      </c>
      <c r="N49" s="23"/>
    </row>
    <row r="50" spans="1:14" s="35" customFormat="1" ht="19.5" customHeight="1" x14ac:dyDescent="0.3">
      <c r="A50" s="65"/>
      <c r="B50" s="68" t="s">
        <v>36</v>
      </c>
      <c r="C50" s="71"/>
      <c r="D50" s="74">
        <f>SUM(D10:D49)</f>
        <v>386763</v>
      </c>
      <c r="E50" s="57"/>
      <c r="F50" s="57"/>
      <c r="G50" s="57"/>
      <c r="H50" s="57">
        <f>SUM(H10:H49)</f>
        <v>6372</v>
      </c>
      <c r="I50" s="19" t="s">
        <v>24</v>
      </c>
      <c r="J50" s="20">
        <f>K50+L50+M50</f>
        <v>386763</v>
      </c>
      <c r="K50" s="37">
        <f>K51+K52+K53+K54</f>
        <v>128910</v>
      </c>
      <c r="L50" s="37">
        <f>L51+L52+L53+L54</f>
        <v>128910</v>
      </c>
      <c r="M50" s="37">
        <f>M51+M52+M53+M54</f>
        <v>128943</v>
      </c>
      <c r="N50" s="38"/>
    </row>
    <row r="51" spans="1:14" s="35" customFormat="1" ht="19.5" customHeight="1" x14ac:dyDescent="0.3">
      <c r="A51" s="66"/>
      <c r="B51" s="69"/>
      <c r="C51" s="72"/>
      <c r="D51" s="75"/>
      <c r="E51" s="58"/>
      <c r="F51" s="58"/>
      <c r="G51" s="58"/>
      <c r="H51" s="58"/>
      <c r="I51" s="25" t="s">
        <v>25</v>
      </c>
      <c r="J51" s="39">
        <f>J11+J16+J21+J26+J31+J36+J41+J46</f>
        <v>0</v>
      </c>
      <c r="K51" s="39">
        <f>K11+K16+K21+K26+K31+K36+K41+K46</f>
        <v>0</v>
      </c>
      <c r="L51" s="39">
        <f>L11+L16+L21+L26+L31+L36+L41+L46</f>
        <v>0</v>
      </c>
      <c r="M51" s="39">
        <f>M11+M16+M21+M26+M31+M36+M41+M46</f>
        <v>0</v>
      </c>
      <c r="N51" s="23"/>
    </row>
    <row r="52" spans="1:14" s="35" customFormat="1" ht="19.5" customHeight="1" x14ac:dyDescent="0.3">
      <c r="A52" s="66"/>
      <c r="B52" s="69"/>
      <c r="C52" s="72"/>
      <c r="D52" s="75"/>
      <c r="E52" s="58"/>
      <c r="F52" s="58"/>
      <c r="G52" s="58"/>
      <c r="H52" s="58"/>
      <c r="I52" s="25" t="s">
        <v>26</v>
      </c>
      <c r="J52" s="39">
        <f>J12+J17+J22+J27+J32+J37+J42+J47</f>
        <v>150000</v>
      </c>
      <c r="K52" s="39">
        <f t="shared" ref="K52:M54" si="0">K12+K17+K22+K27+K32+K37+K42+K47</f>
        <v>50000</v>
      </c>
      <c r="L52" s="39">
        <f t="shared" si="0"/>
        <v>50000</v>
      </c>
      <c r="M52" s="39">
        <f t="shared" si="0"/>
        <v>50000</v>
      </c>
      <c r="N52" s="23"/>
    </row>
    <row r="53" spans="1:14" s="35" customFormat="1" ht="19.5" customHeight="1" x14ac:dyDescent="0.3">
      <c r="A53" s="66"/>
      <c r="B53" s="69"/>
      <c r="C53" s="72"/>
      <c r="D53" s="75"/>
      <c r="E53" s="58"/>
      <c r="F53" s="58"/>
      <c r="G53" s="58"/>
      <c r="H53" s="58"/>
      <c r="I53" s="25" t="s">
        <v>27</v>
      </c>
      <c r="J53" s="39">
        <f>J13+J18+J23+J28+J33+J38+J43+J48</f>
        <v>363</v>
      </c>
      <c r="K53" s="39">
        <f t="shared" si="0"/>
        <v>110</v>
      </c>
      <c r="L53" s="39">
        <f t="shared" si="0"/>
        <v>110</v>
      </c>
      <c r="M53" s="39">
        <f t="shared" si="0"/>
        <v>143</v>
      </c>
      <c r="N53" s="23"/>
    </row>
    <row r="54" spans="1:14" s="35" customFormat="1" ht="19.5" customHeight="1" thickBot="1" x14ac:dyDescent="0.35">
      <c r="A54" s="67"/>
      <c r="B54" s="70"/>
      <c r="C54" s="73"/>
      <c r="D54" s="76"/>
      <c r="E54" s="59"/>
      <c r="F54" s="59"/>
      <c r="G54" s="59"/>
      <c r="H54" s="59"/>
      <c r="I54" s="30" t="s">
        <v>28</v>
      </c>
      <c r="J54" s="39">
        <f>J14+J19+J24+J29+J34+J39+J44+J49</f>
        <v>236400</v>
      </c>
      <c r="K54" s="39">
        <f t="shared" si="0"/>
        <v>78800</v>
      </c>
      <c r="L54" s="39">
        <f t="shared" si="0"/>
        <v>78800</v>
      </c>
      <c r="M54" s="39">
        <f t="shared" si="0"/>
        <v>78800</v>
      </c>
      <c r="N54" s="23"/>
    </row>
    <row r="55" spans="1:14" ht="27.15" customHeight="1" x14ac:dyDescent="0.25">
      <c r="A55" s="40"/>
      <c r="B55" s="41"/>
      <c r="C55" s="41"/>
      <c r="D55" s="41"/>
      <c r="E55" s="41"/>
      <c r="F55" s="41"/>
      <c r="G55" s="41"/>
      <c r="H55" s="41"/>
      <c r="I55" s="41"/>
      <c r="J55" s="42"/>
      <c r="K55" s="43"/>
      <c r="L55" s="43"/>
    </row>
    <row r="56" spans="1:14" ht="20.25" customHeight="1" x14ac:dyDescent="0.55000000000000004">
      <c r="A56" s="60"/>
      <c r="B56" s="61"/>
      <c r="C56" s="61"/>
      <c r="D56" s="61"/>
      <c r="E56" s="62"/>
      <c r="F56" s="62"/>
      <c r="G56" s="62"/>
      <c r="H56" s="44"/>
      <c r="I56" s="44"/>
      <c r="J56" s="45"/>
      <c r="K56" s="63"/>
      <c r="L56" s="63"/>
    </row>
    <row r="57" spans="1:14" ht="14.25" customHeight="1" x14ac:dyDescent="0.25">
      <c r="A57" s="40"/>
      <c r="B57" s="46"/>
      <c r="C57" s="46"/>
      <c r="D57" s="46"/>
      <c r="E57" s="46"/>
      <c r="F57" s="46"/>
      <c r="G57" s="46"/>
      <c r="H57" s="46"/>
      <c r="I57" s="46"/>
      <c r="J57" s="46"/>
    </row>
    <row r="58" spans="1:14" ht="20.25" customHeight="1" x14ac:dyDescent="0.25">
      <c r="A58" s="47"/>
      <c r="B58" s="44"/>
      <c r="C58" s="44"/>
      <c r="D58" s="44"/>
      <c r="E58" s="44"/>
      <c r="F58" s="44"/>
      <c r="G58" s="44"/>
      <c r="H58" s="44"/>
      <c r="I58" s="44"/>
      <c r="J58" s="44"/>
    </row>
    <row r="59" spans="1:14" ht="18.75" customHeight="1" x14ac:dyDescent="0.25">
      <c r="A59" s="47"/>
      <c r="B59" s="64"/>
      <c r="C59" s="64"/>
      <c r="D59" s="64"/>
      <c r="E59" s="64"/>
      <c r="F59" s="64"/>
      <c r="G59" s="64"/>
      <c r="H59" s="64"/>
      <c r="I59" s="64"/>
      <c r="J59" s="64"/>
    </row>
    <row r="60" spans="1:14" ht="13.5" customHeight="1" x14ac:dyDescent="0.25">
      <c r="A60" s="47"/>
      <c r="B60" s="48"/>
      <c r="C60" s="48"/>
      <c r="D60" s="48"/>
      <c r="E60" s="48"/>
      <c r="F60" s="48"/>
      <c r="G60" s="48"/>
      <c r="H60" s="48"/>
    </row>
    <row r="61" spans="1:14" ht="15" x14ac:dyDescent="0.25">
      <c r="A61" s="47"/>
      <c r="B61" s="48"/>
      <c r="C61" s="48"/>
      <c r="D61" s="48"/>
      <c r="E61" s="48"/>
      <c r="F61" s="48"/>
      <c r="G61" s="48"/>
      <c r="H61" s="49"/>
      <c r="I61" s="48"/>
      <c r="J61" s="48"/>
    </row>
    <row r="62" spans="1:14" ht="17.25" customHeight="1" x14ac:dyDescent="0.25">
      <c r="A62" s="47"/>
      <c r="B62" s="48"/>
      <c r="H62" s="49"/>
      <c r="I62" s="48"/>
      <c r="J62" s="48"/>
    </row>
    <row r="63" spans="1:14" ht="27.15" customHeight="1" x14ac:dyDescent="0.25">
      <c r="A63" s="47"/>
      <c r="B63" s="48"/>
      <c r="H63" s="49"/>
    </row>
    <row r="64" spans="1:14" ht="27.15" customHeight="1" x14ac:dyDescent="0.4">
      <c r="A64" s="47"/>
      <c r="B64" s="48"/>
      <c r="H64" s="49"/>
      <c r="J64" s="50"/>
    </row>
    <row r="65" spans="2:8" ht="26.25" customHeight="1" x14ac:dyDescent="0.35">
      <c r="B65" s="51"/>
      <c r="C65" s="52"/>
      <c r="D65" s="52"/>
      <c r="E65" s="51"/>
      <c r="F65" s="51"/>
      <c r="G65" s="51"/>
      <c r="H65" s="53"/>
    </row>
    <row r="66" spans="2:8" ht="27.15" customHeight="1" x14ac:dyDescent="0.35">
      <c r="B66" s="52"/>
      <c r="C66" s="52"/>
      <c r="D66" s="52"/>
      <c r="E66" s="51"/>
      <c r="F66" s="51"/>
      <c r="G66" s="51"/>
      <c r="H66" s="54"/>
    </row>
    <row r="67" spans="2:8" ht="48.75" customHeight="1" x14ac:dyDescent="0.4">
      <c r="C67" s="50"/>
      <c r="D67" s="55"/>
      <c r="E67" s="51"/>
      <c r="F67" s="51"/>
      <c r="G67" s="51"/>
      <c r="H67" s="56"/>
    </row>
    <row r="68" spans="2:8" ht="21" customHeight="1" x14ac:dyDescent="0.25"/>
    <row r="69" spans="2:8" ht="57.75" customHeight="1" x14ac:dyDescent="0.25"/>
    <row r="70" spans="2:8" ht="45.15" customHeight="1" x14ac:dyDescent="0.25"/>
    <row r="71" spans="2:8" ht="26.25" customHeight="1" x14ac:dyDescent="0.25"/>
    <row r="72" spans="2:8" ht="24" customHeight="1" x14ac:dyDescent="0.25"/>
    <row r="73" spans="2:8" ht="22.5" customHeight="1" x14ac:dyDescent="0.25"/>
    <row r="74" spans="2:8" ht="22.5" customHeight="1" x14ac:dyDescent="0.25"/>
  </sheetData>
  <mergeCells count="88">
    <mergeCell ref="I4:M4"/>
    <mergeCell ref="A5:L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M6"/>
    <mergeCell ref="F10:F14"/>
    <mergeCell ref="G10:G14"/>
    <mergeCell ref="H10:H14"/>
    <mergeCell ref="A15:A19"/>
    <mergeCell ref="B15:B19"/>
    <mergeCell ref="C15:C19"/>
    <mergeCell ref="D15:D19"/>
    <mergeCell ref="E15:E19"/>
    <mergeCell ref="F15:F19"/>
    <mergeCell ref="G15:G19"/>
    <mergeCell ref="H15:H19"/>
    <mergeCell ref="A10:A14"/>
    <mergeCell ref="B10:B14"/>
    <mergeCell ref="C10:C14"/>
    <mergeCell ref="D10:D14"/>
    <mergeCell ref="E10:E14"/>
    <mergeCell ref="G20:G24"/>
    <mergeCell ref="H20:H24"/>
    <mergeCell ref="A25:A29"/>
    <mergeCell ref="B25:B29"/>
    <mergeCell ref="C25:C29"/>
    <mergeCell ref="D25:D29"/>
    <mergeCell ref="E25:E29"/>
    <mergeCell ref="F25:F29"/>
    <mergeCell ref="G25:G29"/>
    <mergeCell ref="H25:H29"/>
    <mergeCell ref="A20:A24"/>
    <mergeCell ref="B20:B24"/>
    <mergeCell ref="C20:C24"/>
    <mergeCell ref="D20:D24"/>
    <mergeCell ref="E20:E24"/>
    <mergeCell ref="F20:F24"/>
    <mergeCell ref="G30:G34"/>
    <mergeCell ref="H30:H34"/>
    <mergeCell ref="A35:A39"/>
    <mergeCell ref="B35:B39"/>
    <mergeCell ref="C35:C39"/>
    <mergeCell ref="D35:D39"/>
    <mergeCell ref="E35:E39"/>
    <mergeCell ref="F35:F39"/>
    <mergeCell ref="G35:G39"/>
    <mergeCell ref="H35:H39"/>
    <mergeCell ref="A30:A34"/>
    <mergeCell ref="B30:B34"/>
    <mergeCell ref="C30:C34"/>
    <mergeCell ref="D30:D34"/>
    <mergeCell ref="E30:E34"/>
    <mergeCell ref="F30:F34"/>
    <mergeCell ref="G40:G44"/>
    <mergeCell ref="H40:H44"/>
    <mergeCell ref="A45:A49"/>
    <mergeCell ref="B45:B49"/>
    <mergeCell ref="C45:C49"/>
    <mergeCell ref="D45:D49"/>
    <mergeCell ref="E45:E49"/>
    <mergeCell ref="F45:F49"/>
    <mergeCell ref="G45:G49"/>
    <mergeCell ref="H45:H49"/>
    <mergeCell ref="A40:A44"/>
    <mergeCell ref="B40:B44"/>
    <mergeCell ref="C40:C44"/>
    <mergeCell ref="D40:D44"/>
    <mergeCell ref="E40:E44"/>
    <mergeCell ref="F40:F44"/>
    <mergeCell ref="G50:G54"/>
    <mergeCell ref="H50:H54"/>
    <mergeCell ref="A56:G56"/>
    <mergeCell ref="K56:L56"/>
    <mergeCell ref="B59:J59"/>
    <mergeCell ref="A50:A54"/>
    <mergeCell ref="B50:B54"/>
    <mergeCell ref="C50:C54"/>
    <mergeCell ref="D50:D54"/>
    <mergeCell ref="E50:E54"/>
    <mergeCell ref="F50:F54"/>
  </mergeCells>
  <pageMargins left="0.27559055118110237" right="0.23622047244094491" top="0.15748031496062992" bottom="0.15748031496062992" header="0.39370078740157483" footer="0.15748031496062992"/>
  <pageSetup paperSize="9" scale="55" firstPageNumber="7" fitToWidth="3" orientation="landscape" useFirstPageNumber="1" horizontalDpi="4294967294" verticalDpi="4294967294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4.1.</vt:lpstr>
      <vt:lpstr>'Прил. 4.1.'!Заголовки_для_печати</vt:lpstr>
      <vt:lpstr>'Прил. 4.1.'!Область_печати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2016-04-26T05:07:47Z</cp:lastPrinted>
  <dcterms:created xsi:type="dcterms:W3CDTF">2016-04-21T02:07:57Z</dcterms:created>
  <dcterms:modified xsi:type="dcterms:W3CDTF">2016-05-27T05:05:31Z</dcterms:modified>
</cp:coreProperties>
</file>